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Table2" sheetId="2" r:id="rId1"/>
  </sheets>
  <definedNames>
    <definedName name="_xlnm.Print_Area" localSheetId="0">Table2!$A$1:$G$78</definedName>
  </definedNames>
  <calcPr calcId="145621"/>
</workbook>
</file>

<file path=xl/calcChain.xml><?xml version="1.0" encoding="utf-8"?>
<calcChain xmlns="http://schemas.openxmlformats.org/spreadsheetml/2006/main">
  <c r="E18" i="2" l="1"/>
  <c r="G21" i="2"/>
  <c r="F21" i="2"/>
  <c r="E21" i="2"/>
  <c r="G22" i="2"/>
  <c r="F22" i="2"/>
  <c r="E22" i="2"/>
  <c r="G27" i="2"/>
  <c r="F27" i="2"/>
  <c r="G29" i="2"/>
  <c r="F29" i="2"/>
  <c r="E29" i="2"/>
  <c r="G31" i="2"/>
  <c r="F31" i="2"/>
  <c r="E31" i="2"/>
  <c r="G32" i="2"/>
  <c r="F32" i="2"/>
  <c r="E32" i="2"/>
  <c r="G34" i="2"/>
  <c r="F34" i="2"/>
  <c r="E34" i="2"/>
  <c r="G35" i="2"/>
  <c r="F35" i="2"/>
  <c r="E35" i="2"/>
  <c r="G44" i="2"/>
  <c r="G43" i="2" s="1"/>
  <c r="F44" i="2"/>
  <c r="F43" i="2" s="1"/>
  <c r="E44" i="2"/>
  <c r="E43" i="2" s="1"/>
  <c r="G50" i="2"/>
  <c r="G51" i="2"/>
  <c r="F51" i="2"/>
  <c r="F50" i="2" s="1"/>
  <c r="G52" i="2"/>
  <c r="F52" i="2"/>
  <c r="E52" i="2"/>
  <c r="E51" i="2" s="1"/>
  <c r="E50" i="2" s="1"/>
  <c r="F46" i="2"/>
  <c r="E46" i="2"/>
  <c r="G47" i="2"/>
  <c r="G46" i="2" s="1"/>
  <c r="F47" i="2"/>
  <c r="E47" i="2"/>
  <c r="G41" i="2"/>
  <c r="F41" i="2"/>
  <c r="E41" i="2"/>
  <c r="G39" i="2"/>
  <c r="F39" i="2"/>
  <c r="E39" i="2"/>
  <c r="E28" i="2"/>
  <c r="E27" i="2" s="1"/>
  <c r="G38" i="2" l="1"/>
  <c r="F38" i="2"/>
  <c r="E38" i="2"/>
  <c r="E37" i="2" s="1"/>
  <c r="G49" i="2" l="1"/>
  <c r="F49" i="2"/>
  <c r="E49" i="2"/>
  <c r="E55" i="2"/>
  <c r="E54" i="2"/>
  <c r="E66" i="2"/>
  <c r="E69" i="2"/>
  <c r="E67" i="2"/>
  <c r="E23" i="2"/>
  <c r="G18" i="2"/>
  <c r="F18" i="2"/>
  <c r="G24" i="2"/>
  <c r="G20" i="2" s="1"/>
  <c r="G19" i="2" s="1"/>
  <c r="G25" i="2"/>
  <c r="F25" i="2"/>
  <c r="F24" i="2" s="1"/>
  <c r="F20" i="2" s="1"/>
  <c r="F19" i="2" s="1"/>
  <c r="E25" i="2"/>
  <c r="E24" i="2" s="1"/>
  <c r="E20" i="2" s="1"/>
  <c r="E19" i="2" s="1"/>
  <c r="E17" i="2" s="1"/>
  <c r="F17" i="2" l="1"/>
  <c r="G17" i="2"/>
</calcChain>
</file>

<file path=xl/sharedStrings.xml><?xml version="1.0" encoding="utf-8"?>
<sst xmlns="http://schemas.openxmlformats.org/spreadsheetml/2006/main" count="277" uniqueCount="113">
  <si>
    <t/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</si>
  <si>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</si>
  <si>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</si>
  <si>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</si>
  <si>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</si>
  <si>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</si>
  <si>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</si>
  <si>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</si>
  <si>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</si>
  <si>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</si>
  <si>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</si>
  <si>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</si>
  <si>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</si>
  <si>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</si>
  <si>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</si>
  <si>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</si>
  <si>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</si>
  <si>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</si>
  <si>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</si>
  <si>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</si>
  <si>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</si>
  <si>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</si>
  <si>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</si>
  <si>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</si>
  <si>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</si>
  <si>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</si>
  <si>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</si>
  <si>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</si>
  <si>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</si>
  <si>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</si>
  <si>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</si>
  <si>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</si>
  <si>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</si>
  <si>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</si>
  <si>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</si>
  <si>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</si>
  <si>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</si>
  <si>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</si>
  <si>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</si>
  <si>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</si>
  <si>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</si>
  <si>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</si>
  <si>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</si>
  <si>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</si>
  <si>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</si>
  <si>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</si>
  <si>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</si>
  <si>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</si>
  <si>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</si>
  <si>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</si>
  <si>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</si>
  <si>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</si>
  <si>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</si>
  <si>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</si>
  <si>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</si>
  <si>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</si>
  <si>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</si>
  <si>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</si>
  <si>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</si>
  <si>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</si>
  <si>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</si>
  <si>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</si>
  <si>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</si>
  <si>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</si>
  <si>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</si>
  <si>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</si>
  <si>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</si>
  <si>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</si>
  <si>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</si>
  <si>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</si>
  <si>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</si>
  <si>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</si>
  <si>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</si>
  <si>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</si>
  <si>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 xml:space="preserve">"О внесении изменений и дополнений в решение Совета сельского поселения "Иоссер" </t>
  </si>
  <si>
    <t>Приложение 3</t>
  </si>
  <si>
    <t>Расходы на содержание бани</t>
  </si>
  <si>
    <t>31 2 2А 00000</t>
  </si>
  <si>
    <t>Оказание услуг по вывозу ТКО (кладбище)</t>
  </si>
  <si>
    <t>31 1 1Г 00000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</si>
  <si>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</si>
  <si>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</si>
  <si>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</si>
  <si>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</si>
  <si>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</si>
  <si>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</si>
  <si>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</si>
  <si>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</si>
  <si>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Сбор, транспортировка, размещение отходов в поселениях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</si>
  <si>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</si>
  <si>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</si>
  <si>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</si>
  <si>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</si>
  <si>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</si>
  <si>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</si>
  <si>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</si>
  <si>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</si>
  <si>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</si>
  <si>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</si>
  <si>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</si>
  <si>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</si>
  <si>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</si>
  <si>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t>от</t>
    </r>
    <r>
      <rPr>
        <sz val="9"/>
        <color rgb="FFFF0000"/>
        <rFont val="Times New Roman"/>
        <family val="1"/>
        <charset val="204"/>
      </rPr>
      <t xml:space="preserve"> 23.12.2022 № 5-12/2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</si>
  <si>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</t>
    </r>
    <r>
      <rPr>
        <sz val="9"/>
        <color rgb="FFFF0000"/>
        <rFont val="Times New Roman"/>
        <family val="1"/>
        <charset val="204"/>
      </rPr>
      <t xml:space="preserve"> 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</si>
  <si>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</si>
  <si>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2024 и 2025 </t>
    </r>
    <r>
      <rPr>
        <sz val="8"/>
        <color rgb="FF000000"/>
        <rFont val="Times New Roman"/>
        <family val="1"/>
        <charset val="204"/>
      </rPr>
      <t>годов"</t>
    </r>
  </si>
  <si>
    <r>
      <t xml:space="preserve">ВЕДОМСТВЕННАЯ СТРУКТУРА РАСХОДОВ
БЮДЖЕТА МО СП "ИОССЕР"
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</si>
  <si>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</si>
  <si>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Ликвидация мест несанкционированного размещения отходов</t>
  </si>
  <si>
    <t>31 1 1Б 64607</t>
  </si>
  <si>
    <t>корректировка расходов 2024-2025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</si>
  <si>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17.05.2023 № 5-14/1</t>
    </r>
  </si>
  <si>
    <t xml:space="preserve">(+36 195,20)- на клещей (служ.записка ФУ от 26.04.2023) за чет МБТ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</si>
</sst>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7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B0F0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9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0" fontId="16" fillId="0" borderId="0" xfId="0" applyFont="1" applyAlignment="1">
      <alignment vertical="top" wrapText="1"/>
    </xf>
    <xf numFmtId="14" fontId="17" fillId="0" borderId="0" xfId="0" applyNumberFormat="1" applyFont="1" applyFill="1" applyAlignment="1">
      <alignment horizontal="center"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49" fontId="23" fillId="0" borderId="0" xfId="0" applyNumberFormat="1" applyFont="1" applyFill="1" applyAlignment="1">
      <alignment vertical="top" wrapText="1"/>
    </xf>
    <xf numFmtId="49" fontId="23" fillId="0" borderId="0" xfId="0" applyNumberFormat="1" applyFont="1" applyFill="1" applyAlignment="1">
      <alignment vertical="center" wrapText="1"/>
    </xf>
    <xf numFmtId="0" fontId="6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center" wrapText="1"/>
    </xf>
    <xf numFmtId="49" fontId="20" fillId="0" borderId="0" xfId="0" applyNumberFormat="1" applyFont="1" applyFill="1" applyAlignment="1">
      <alignment vertical="center" wrapText="1"/>
    </xf>
    <xf numFmtId="49" fontId="20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0" fontId="30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vertical="top" wrapText="1"/>
    </xf>
    <xf numFmtId="164" fontId="17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14" fontId="17" fillId="0" borderId="0" xfId="0" applyNumberFormat="1" applyFont="1" applyFill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vertical="center" wrapText="1"/>
    </xf>
    <xf numFmtId="0" fontId="35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topLeftCell="A47" zoomScaleNormal="100" workbookViewId="0">
      <selection activeCell="H60" sqref="H60"/>
    </sheetView>
  </sheetViews>
  <sheetFormatPr defaultRowHeight="12.6" x14ac:dyDescent="0.25"/>
  <cols>
    <col min="1" max="1" width="51.44140625" style="1" customWidth="1"/>
    <col min="2" max="2" width="4.44140625" style="1" customWidth="1"/>
    <col min="3" max="3" width="12.5546875" style="1" customWidth="1"/>
    <col min="4" max="4" width="4" style="1" customWidth="1"/>
    <col min="5" max="5" width="9.5546875" style="1" customWidth="1"/>
    <col min="6" max="6" width="8.21875" style="1" customWidth="1"/>
    <col min="7" max="7" width="7.88671875" style="1" customWidth="1"/>
    <col min="8" max="8" width="15.77734375" style="1" customWidth="1"/>
    <col min="9" max="9" width="15" style="1" customWidth="1"/>
    <col min="10" max="10" width="9.109375" style="1" customWidth="1"/>
    <col min="11" max="11" width="11.44140625" style="18" customWidth="1"/>
    <col min="12" max="12" width="12.109375" style="18" customWidth="1"/>
    <col min="13" max="13" width="18.109375" style="39" customWidth="1"/>
    <col min="14" max="16384" width="8.88671875" style="1"/>
  </cols>
  <sheetData>
    <row r="1" spans="1:13" s="7" customFormat="1" ht="12" customHeight="1" x14ac:dyDescent="0.25">
      <c r="A1" s="88" t="s">
        <v>75</v>
      </c>
      <c r="B1" s="89"/>
      <c r="C1" s="89"/>
      <c r="D1" s="89"/>
      <c r="E1" s="89"/>
      <c r="F1" s="89"/>
      <c r="G1" s="90"/>
      <c r="K1" s="25"/>
      <c r="L1" s="25"/>
      <c r="M1" s="36"/>
    </row>
    <row r="2" spans="1:13" s="8" customFormat="1" ht="10.95" customHeight="1" x14ac:dyDescent="0.25">
      <c r="A2" s="91" t="s">
        <v>111</v>
      </c>
      <c r="B2" s="91"/>
      <c r="C2" s="91"/>
      <c r="D2" s="91"/>
      <c r="E2" s="92"/>
      <c r="F2" s="89"/>
      <c r="G2" s="90"/>
      <c r="K2" s="26"/>
      <c r="L2" s="26"/>
      <c r="M2" s="37"/>
    </row>
    <row r="3" spans="1:13" s="8" customFormat="1" ht="10.95" customHeight="1" x14ac:dyDescent="0.25">
      <c r="A3" s="91" t="s">
        <v>74</v>
      </c>
      <c r="B3" s="89"/>
      <c r="C3" s="89"/>
      <c r="D3" s="89"/>
      <c r="E3" s="89"/>
      <c r="F3" s="89"/>
      <c r="G3" s="90"/>
      <c r="K3" s="26"/>
      <c r="L3" s="26"/>
      <c r="M3" s="37"/>
    </row>
    <row r="4" spans="1:13" s="8" customFormat="1" ht="10.95" customHeight="1" x14ac:dyDescent="0.25">
      <c r="A4" s="91" t="s">
        <v>102</v>
      </c>
      <c r="B4" s="90"/>
      <c r="C4" s="90"/>
      <c r="D4" s="90"/>
      <c r="E4" s="90"/>
      <c r="F4" s="90"/>
      <c r="G4" s="90"/>
      <c r="K4" s="26"/>
      <c r="L4" s="26"/>
      <c r="M4" s="37"/>
    </row>
    <row r="5" spans="1:13" s="8" customFormat="1" ht="10.95" customHeight="1" x14ac:dyDescent="0.25">
      <c r="A5" s="91" t="s">
        <v>103</v>
      </c>
      <c r="B5" s="90"/>
      <c r="C5" s="90"/>
      <c r="D5" s="90"/>
      <c r="E5" s="90"/>
      <c r="F5" s="90"/>
      <c r="G5" s="90"/>
      <c r="K5" s="26"/>
      <c r="L5" s="26"/>
      <c r="M5" s="37"/>
    </row>
    <row r="6" spans="1:13" s="8" customFormat="1" ht="10.95" customHeight="1" x14ac:dyDescent="0.25">
      <c r="A6" s="9"/>
      <c r="B6"/>
      <c r="C6"/>
      <c r="D6"/>
      <c r="E6"/>
      <c r="F6"/>
      <c r="G6"/>
      <c r="K6" s="26"/>
      <c r="L6" s="26"/>
      <c r="M6" s="37"/>
    </row>
    <row r="7" spans="1:13" customFormat="1" ht="11.4" customHeight="1" x14ac:dyDescent="0.25">
      <c r="A7" s="80" t="s">
        <v>71</v>
      </c>
      <c r="B7" s="80"/>
      <c r="C7" s="80"/>
      <c r="D7" s="80"/>
      <c r="E7" s="80"/>
      <c r="F7" s="80"/>
      <c r="G7" s="81"/>
      <c r="K7" s="25"/>
      <c r="L7" s="25"/>
      <c r="M7" s="36"/>
    </row>
    <row r="8" spans="1:13" customFormat="1" ht="10.050000000000001" customHeight="1" x14ac:dyDescent="0.25">
      <c r="A8" s="82" t="s">
        <v>73</v>
      </c>
      <c r="B8" s="82"/>
      <c r="C8" s="82"/>
      <c r="D8" s="82"/>
      <c r="E8" s="82"/>
      <c r="F8" s="82"/>
      <c r="G8" s="83"/>
      <c r="K8" s="25"/>
      <c r="L8" s="25"/>
      <c r="M8" s="36"/>
    </row>
    <row r="9" spans="1:13" customFormat="1" ht="10.050000000000001" customHeight="1" x14ac:dyDescent="0.25">
      <c r="A9" s="84" t="s">
        <v>104</v>
      </c>
      <c r="B9" s="84"/>
      <c r="C9" s="84"/>
      <c r="D9" s="84"/>
      <c r="E9" s="84"/>
      <c r="F9" s="84"/>
      <c r="G9" s="85"/>
      <c r="K9" s="25"/>
      <c r="L9" s="25"/>
      <c r="M9" s="36"/>
    </row>
    <row r="10" spans="1:13" customFormat="1" ht="10.050000000000001" customHeight="1" x14ac:dyDescent="0.25">
      <c r="A10" s="82" t="s">
        <v>72</v>
      </c>
      <c r="B10" s="82"/>
      <c r="C10" s="82"/>
      <c r="D10" s="82"/>
      <c r="E10" s="82"/>
      <c r="F10" s="82"/>
      <c r="G10" s="83"/>
      <c r="K10" s="25"/>
      <c r="L10" s="25"/>
      <c r="M10" s="36"/>
    </row>
    <row r="11" spans="1:13" customFormat="1" ht="10.050000000000001" customHeight="1" x14ac:dyDescent="0.25">
      <c r="A11" s="82" t="s">
        <v>105</v>
      </c>
      <c r="B11" s="82"/>
      <c r="C11" s="82"/>
      <c r="D11" s="82"/>
      <c r="E11" s="82"/>
      <c r="F11" s="82"/>
      <c r="G11" s="83"/>
      <c r="K11" s="25"/>
      <c r="L11" s="25"/>
      <c r="M11" s="36"/>
    </row>
    <row r="12" spans="1:13" customFormat="1" ht="7.2" customHeight="1" x14ac:dyDescent="0.25">
      <c r="A12" s="4"/>
      <c r="B12" s="4"/>
      <c r="C12" s="4"/>
      <c r="D12" s="4"/>
      <c r="E12" s="4"/>
      <c r="F12" s="4"/>
      <c r="G12" s="5"/>
      <c r="K12" s="25"/>
      <c r="L12" s="25"/>
      <c r="M12" s="36"/>
    </row>
    <row r="13" spans="1:13" customFormat="1" ht="43.8" customHeight="1" x14ac:dyDescent="0.25">
      <c r="A13" s="79" t="s">
        <v>106</v>
      </c>
      <c r="B13" s="79"/>
      <c r="C13" s="79"/>
      <c r="D13" s="79"/>
      <c r="E13" s="79"/>
      <c r="F13" s="79"/>
      <c r="G13" s="79"/>
      <c r="I13" s="3"/>
      <c r="K13" s="25"/>
      <c r="L13" s="25"/>
      <c r="M13" s="36"/>
    </row>
    <row r="14" spans="1:13" s="5" customFormat="1" ht="11.4" x14ac:dyDescent="0.25">
      <c r="A14" s="86" t="s">
        <v>1</v>
      </c>
      <c r="B14" s="87" t="s">
        <v>2</v>
      </c>
      <c r="C14" s="86" t="s">
        <v>3</v>
      </c>
      <c r="D14" s="86" t="s">
        <v>4</v>
      </c>
      <c r="E14" s="86" t="s">
        <v>5</v>
      </c>
      <c r="F14" s="86"/>
      <c r="G14" s="86"/>
      <c r="I14" s="3"/>
      <c r="K14" s="27"/>
      <c r="L14" s="27"/>
      <c r="M14" s="34"/>
    </row>
    <row r="15" spans="1:13" s="5" customFormat="1" ht="15.6" customHeight="1" x14ac:dyDescent="0.25">
      <c r="A15" s="86" t="s">
        <v>0</v>
      </c>
      <c r="B15" s="87" t="s">
        <v>0</v>
      </c>
      <c r="C15" s="86" t="s">
        <v>0</v>
      </c>
      <c r="D15" s="86" t="s">
        <v>0</v>
      </c>
      <c r="E15" s="59" t="s">
        <v>6</v>
      </c>
      <c r="F15" s="59" t="s">
        <v>7</v>
      </c>
      <c r="G15" s="59" t="s">
        <v>107</v>
      </c>
      <c r="H15" s="71">
        <v>45041</v>
      </c>
      <c r="I15" s="13">
        <v>45063</v>
      </c>
      <c r="J15" s="20"/>
      <c r="K15" s="20"/>
      <c r="L15" s="20"/>
      <c r="M15" s="13"/>
    </row>
    <row r="16" spans="1:13" s="3" customFormat="1" ht="7.8" x14ac:dyDescent="0.25">
      <c r="A16" s="2" t="s">
        <v>8</v>
      </c>
      <c r="B16" s="2" t="s">
        <v>9</v>
      </c>
      <c r="C16" s="2" t="s">
        <v>10</v>
      </c>
      <c r="D16" s="2" t="s">
        <v>11</v>
      </c>
      <c r="E16" s="2" t="s">
        <v>12</v>
      </c>
      <c r="F16" s="2" t="s">
        <v>13</v>
      </c>
      <c r="G16" s="2" t="s">
        <v>14</v>
      </c>
      <c r="I16" s="21"/>
      <c r="K16" s="21"/>
      <c r="L16" s="21"/>
      <c r="M16" s="38"/>
    </row>
    <row r="17" spans="1:13" x14ac:dyDescent="0.25">
      <c r="A17" s="69" t="s">
        <v>15</v>
      </c>
      <c r="B17" s="70" t="s">
        <v>0</v>
      </c>
      <c r="C17" s="70" t="s">
        <v>0</v>
      </c>
      <c r="D17" s="70" t="s">
        <v>0</v>
      </c>
      <c r="E17" s="65">
        <f>E19+E49+E54</f>
        <v>6137.5883100000001</v>
      </c>
      <c r="F17" s="65">
        <f>F19+F49+F54</f>
        <v>3758.1594999999998</v>
      </c>
      <c r="G17" s="65">
        <f>G19+G49+G54</f>
        <v>3764.9814999999999</v>
      </c>
      <c r="H17" s="17"/>
      <c r="I17" s="18"/>
      <c r="J17" s="24"/>
      <c r="K17" s="19"/>
    </row>
    <row r="18" spans="1:13" s="10" customFormat="1" ht="16.2" customHeight="1" x14ac:dyDescent="0.25">
      <c r="A18" s="47" t="s">
        <v>16</v>
      </c>
      <c r="B18" s="48" t="s">
        <v>17</v>
      </c>
      <c r="C18" s="49" t="s">
        <v>0</v>
      </c>
      <c r="D18" s="49" t="s">
        <v>0</v>
      </c>
      <c r="E18" s="50">
        <f>6071.7905+29.60261+36.1952</f>
        <v>6137.5883100000001</v>
      </c>
      <c r="F18" s="50">
        <f>3658.1595+100</f>
        <v>3758.1595000000002</v>
      </c>
      <c r="G18" s="50">
        <f>3664.9815+100</f>
        <v>3764.9814999999999</v>
      </c>
      <c r="H18" s="11"/>
      <c r="I18" s="22"/>
      <c r="K18" s="28"/>
      <c r="L18" s="28"/>
      <c r="M18" s="40"/>
    </row>
    <row r="19" spans="1:13" ht="30" customHeight="1" x14ac:dyDescent="0.25">
      <c r="A19" s="54" t="s">
        <v>18</v>
      </c>
      <c r="B19" s="35" t="s">
        <v>17</v>
      </c>
      <c r="C19" s="35" t="s">
        <v>19</v>
      </c>
      <c r="D19" s="35" t="s">
        <v>0</v>
      </c>
      <c r="E19" s="46">
        <f>E20+E37</f>
        <v>3492.6471999999999</v>
      </c>
      <c r="F19" s="46">
        <f>F20+F37</f>
        <v>1549.202</v>
      </c>
      <c r="G19" s="46">
        <f>G20+G37</f>
        <v>1543.202</v>
      </c>
      <c r="H19" s="16"/>
      <c r="I19" s="18"/>
    </row>
    <row r="20" spans="1:13" ht="36" x14ac:dyDescent="0.25">
      <c r="A20" s="55" t="s">
        <v>20</v>
      </c>
      <c r="B20" s="56" t="s">
        <v>17</v>
      </c>
      <c r="C20" s="56" t="s">
        <v>21</v>
      </c>
      <c r="D20" s="57" t="s">
        <v>0</v>
      </c>
      <c r="E20" s="58">
        <f>E21+E24+E31+E34</f>
        <v>903.1952</v>
      </c>
      <c r="F20" s="58">
        <f>F21+F24+F31+F34</f>
        <v>949.202</v>
      </c>
      <c r="G20" s="58">
        <f>G21+G24+G31+G34</f>
        <v>943.202</v>
      </c>
      <c r="I20" s="18"/>
    </row>
    <row r="21" spans="1:13" x14ac:dyDescent="0.25">
      <c r="A21" s="54" t="s">
        <v>22</v>
      </c>
      <c r="B21" s="35" t="s">
        <v>17</v>
      </c>
      <c r="C21" s="35" t="s">
        <v>23</v>
      </c>
      <c r="D21" s="35" t="s">
        <v>0</v>
      </c>
      <c r="E21" s="46">
        <f t="shared" ref="E21:G22" si="0">E22</f>
        <v>240</v>
      </c>
      <c r="F21" s="46">
        <f t="shared" si="0"/>
        <v>240</v>
      </c>
      <c r="G21" s="46">
        <f t="shared" si="0"/>
        <v>240</v>
      </c>
      <c r="I21" s="18"/>
    </row>
    <row r="22" spans="1:13" ht="36" x14ac:dyDescent="0.25">
      <c r="A22" s="51" t="s">
        <v>83</v>
      </c>
      <c r="B22" s="52" t="s">
        <v>17</v>
      </c>
      <c r="C22" s="52" t="s">
        <v>80</v>
      </c>
      <c r="D22" s="48" t="s">
        <v>0</v>
      </c>
      <c r="E22" s="53">
        <f t="shared" si="0"/>
        <v>240</v>
      </c>
      <c r="F22" s="53">
        <f t="shared" si="0"/>
        <v>240</v>
      </c>
      <c r="G22" s="53">
        <f t="shared" si="0"/>
        <v>240</v>
      </c>
      <c r="I22" s="23"/>
      <c r="L22" s="19"/>
    </row>
    <row r="23" spans="1:13" ht="26.4" customHeight="1" x14ac:dyDescent="0.25">
      <c r="A23" s="66" t="s">
        <v>24</v>
      </c>
      <c r="B23" s="67" t="s">
        <v>17</v>
      </c>
      <c r="C23" s="67" t="s">
        <v>80</v>
      </c>
      <c r="D23" s="67" t="s">
        <v>25</v>
      </c>
      <c r="E23" s="68">
        <f>240-0.36312+0.36312</f>
        <v>240</v>
      </c>
      <c r="F23" s="53">
        <v>240</v>
      </c>
      <c r="G23" s="53">
        <v>240</v>
      </c>
      <c r="I23" s="23"/>
    </row>
    <row r="24" spans="1:13" x14ac:dyDescent="0.25">
      <c r="A24" s="54" t="s">
        <v>84</v>
      </c>
      <c r="B24" s="35" t="s">
        <v>17</v>
      </c>
      <c r="C24" s="35" t="s">
        <v>85</v>
      </c>
      <c r="D24" s="35" t="s">
        <v>0</v>
      </c>
      <c r="E24" s="46">
        <f>E27+E29+E25</f>
        <v>51.1952</v>
      </c>
      <c r="F24" s="46">
        <f t="shared" ref="F24:G24" si="1">F27+F29+F25</f>
        <v>100</v>
      </c>
      <c r="G24" s="46">
        <f t="shared" si="1"/>
        <v>100</v>
      </c>
      <c r="I24" s="23"/>
      <c r="K24" s="29"/>
      <c r="M24" s="44"/>
    </row>
    <row r="25" spans="1:13" x14ac:dyDescent="0.25">
      <c r="A25" s="60" t="s">
        <v>108</v>
      </c>
      <c r="B25" s="35" t="s">
        <v>17</v>
      </c>
      <c r="C25" s="59" t="s">
        <v>109</v>
      </c>
      <c r="D25" s="59"/>
      <c r="E25" s="65">
        <f>E26</f>
        <v>0</v>
      </c>
      <c r="F25" s="65">
        <f>F26</f>
        <v>100</v>
      </c>
      <c r="G25" s="65">
        <f>G26</f>
        <v>100</v>
      </c>
    </row>
    <row r="26" spans="1:13" ht="25.8" customHeight="1" x14ac:dyDescent="0.25">
      <c r="A26" s="61" t="s">
        <v>24</v>
      </c>
      <c r="B26" s="52" t="s">
        <v>17</v>
      </c>
      <c r="C26" s="62" t="s">
        <v>109</v>
      </c>
      <c r="D26" s="62">
        <v>200</v>
      </c>
      <c r="E26" s="63">
        <v>0</v>
      </c>
      <c r="F26" s="63">
        <v>100</v>
      </c>
      <c r="G26" s="63">
        <v>100</v>
      </c>
      <c r="H26" s="64" t="s">
        <v>110</v>
      </c>
      <c r="I26" s="18"/>
    </row>
    <row r="27" spans="1:13" ht="34.200000000000003" x14ac:dyDescent="0.25">
      <c r="A27" s="72" t="s">
        <v>86</v>
      </c>
      <c r="B27" s="73" t="s">
        <v>17</v>
      </c>
      <c r="C27" s="73" t="s">
        <v>87</v>
      </c>
      <c r="D27" s="73" t="s">
        <v>0</v>
      </c>
      <c r="E27" s="74">
        <f>E28</f>
        <v>46.1952</v>
      </c>
      <c r="F27" s="50">
        <f>F28</f>
        <v>0</v>
      </c>
      <c r="G27" s="50">
        <f>G28</f>
        <v>0</v>
      </c>
      <c r="H27" s="18"/>
      <c r="I27" s="19"/>
    </row>
    <row r="28" spans="1:13" ht="28.2" customHeight="1" x14ac:dyDescent="0.25">
      <c r="A28" s="66" t="s">
        <v>24</v>
      </c>
      <c r="B28" s="67" t="s">
        <v>17</v>
      </c>
      <c r="C28" s="67" t="s">
        <v>87</v>
      </c>
      <c r="D28" s="67" t="s">
        <v>25</v>
      </c>
      <c r="E28" s="68">
        <f>10+36.1952</f>
        <v>46.1952</v>
      </c>
      <c r="F28" s="53">
        <v>0</v>
      </c>
      <c r="G28" s="53">
        <v>0</v>
      </c>
      <c r="H28" s="18"/>
      <c r="I28" s="6" t="s">
        <v>112</v>
      </c>
    </row>
    <row r="29" spans="1:13" x14ac:dyDescent="0.25">
      <c r="A29" s="49" t="s">
        <v>88</v>
      </c>
      <c r="B29" s="48" t="s">
        <v>17</v>
      </c>
      <c r="C29" s="48" t="s">
        <v>89</v>
      </c>
      <c r="D29" s="48" t="s">
        <v>0</v>
      </c>
      <c r="E29" s="50">
        <f>E30</f>
        <v>5</v>
      </c>
      <c r="F29" s="50">
        <f>F30</f>
        <v>0</v>
      </c>
      <c r="G29" s="50">
        <f>G30</f>
        <v>0</v>
      </c>
      <c r="H29" s="18"/>
      <c r="I29" s="19"/>
    </row>
    <row r="30" spans="1:13" ht="16.2" customHeight="1" x14ac:dyDescent="0.25">
      <c r="A30" s="51" t="s">
        <v>24</v>
      </c>
      <c r="B30" s="52" t="s">
        <v>17</v>
      </c>
      <c r="C30" s="52" t="s">
        <v>89</v>
      </c>
      <c r="D30" s="52" t="s">
        <v>25</v>
      </c>
      <c r="E30" s="53">
        <v>5</v>
      </c>
      <c r="F30" s="53">
        <v>0</v>
      </c>
      <c r="G30" s="53">
        <v>0</v>
      </c>
      <c r="I30" s="6"/>
    </row>
    <row r="31" spans="1:13" ht="13.2" customHeight="1" x14ac:dyDescent="0.25">
      <c r="A31" s="54" t="s">
        <v>78</v>
      </c>
      <c r="B31" s="35" t="s">
        <v>17</v>
      </c>
      <c r="C31" s="35" t="s">
        <v>79</v>
      </c>
      <c r="D31" s="35" t="s">
        <v>0</v>
      </c>
      <c r="E31" s="46">
        <f t="shared" ref="E31:G32" si="2">E32</f>
        <v>12</v>
      </c>
      <c r="F31" s="46">
        <f t="shared" si="2"/>
        <v>6</v>
      </c>
      <c r="G31" s="46">
        <f t="shared" si="2"/>
        <v>0</v>
      </c>
      <c r="I31" s="12"/>
      <c r="J31" s="23"/>
      <c r="M31" s="44"/>
    </row>
    <row r="32" spans="1:13" ht="36" x14ac:dyDescent="0.25">
      <c r="A32" s="51" t="s">
        <v>90</v>
      </c>
      <c r="B32" s="52" t="s">
        <v>17</v>
      </c>
      <c r="C32" s="52" t="s">
        <v>91</v>
      </c>
      <c r="D32" s="48" t="s">
        <v>0</v>
      </c>
      <c r="E32" s="53">
        <f t="shared" si="2"/>
        <v>12</v>
      </c>
      <c r="F32" s="53">
        <f t="shared" si="2"/>
        <v>6</v>
      </c>
      <c r="G32" s="53">
        <f t="shared" si="2"/>
        <v>0</v>
      </c>
    </row>
    <row r="33" spans="1:13" ht="24" x14ac:dyDescent="0.25">
      <c r="A33" s="51" t="s">
        <v>24</v>
      </c>
      <c r="B33" s="52" t="s">
        <v>17</v>
      </c>
      <c r="C33" s="52" t="s">
        <v>91</v>
      </c>
      <c r="D33" s="52" t="s">
        <v>25</v>
      </c>
      <c r="E33" s="53">
        <v>12</v>
      </c>
      <c r="F33" s="53">
        <v>6</v>
      </c>
      <c r="G33" s="53">
        <v>0</v>
      </c>
      <c r="L33" s="29"/>
      <c r="M33" s="44"/>
    </row>
    <row r="34" spans="1:13" s="76" customFormat="1" x14ac:dyDescent="0.25">
      <c r="A34" s="54" t="s">
        <v>26</v>
      </c>
      <c r="B34" s="45" t="s">
        <v>17</v>
      </c>
      <c r="C34" s="45" t="s">
        <v>27</v>
      </c>
      <c r="D34" s="45" t="s">
        <v>0</v>
      </c>
      <c r="E34" s="46">
        <f t="shared" ref="E34:G35" si="3">E35</f>
        <v>600</v>
      </c>
      <c r="F34" s="46">
        <f t="shared" si="3"/>
        <v>603.202</v>
      </c>
      <c r="G34" s="46">
        <f t="shared" si="3"/>
        <v>603.202</v>
      </c>
      <c r="H34" s="75"/>
      <c r="K34" s="77"/>
      <c r="L34" s="77"/>
      <c r="M34" s="78"/>
    </row>
    <row r="35" spans="1:13" ht="36" x14ac:dyDescent="0.25">
      <c r="A35" s="51" t="s">
        <v>92</v>
      </c>
      <c r="B35" s="52" t="s">
        <v>17</v>
      </c>
      <c r="C35" s="52" t="s">
        <v>93</v>
      </c>
      <c r="D35" s="48" t="s">
        <v>0</v>
      </c>
      <c r="E35" s="53">
        <f t="shared" si="3"/>
        <v>600</v>
      </c>
      <c r="F35" s="53">
        <f t="shared" si="3"/>
        <v>603.202</v>
      </c>
      <c r="G35" s="53">
        <f t="shared" si="3"/>
        <v>603.202</v>
      </c>
      <c r="H35" s="18"/>
    </row>
    <row r="36" spans="1:13" ht="24" x14ac:dyDescent="0.25">
      <c r="A36" s="51" t="s">
        <v>24</v>
      </c>
      <c r="B36" s="52" t="s">
        <v>17</v>
      </c>
      <c r="C36" s="52" t="s">
        <v>93</v>
      </c>
      <c r="D36" s="52" t="s">
        <v>25</v>
      </c>
      <c r="E36" s="53">
        <v>600</v>
      </c>
      <c r="F36" s="53">
        <v>603.202</v>
      </c>
      <c r="G36" s="53">
        <v>603.202</v>
      </c>
      <c r="H36" s="19"/>
      <c r="K36" s="29"/>
      <c r="L36" s="19"/>
    </row>
    <row r="37" spans="1:13" ht="36" x14ac:dyDescent="0.25">
      <c r="A37" s="55" t="s">
        <v>28</v>
      </c>
      <c r="B37" s="56" t="s">
        <v>17</v>
      </c>
      <c r="C37" s="56" t="s">
        <v>29</v>
      </c>
      <c r="D37" s="57" t="s">
        <v>0</v>
      </c>
      <c r="E37" s="58">
        <f>E38+E43+E46</f>
        <v>2589.4519999999998</v>
      </c>
      <c r="F37" s="58">
        <v>600</v>
      </c>
      <c r="G37" s="58">
        <v>600</v>
      </c>
      <c r="H37" s="19"/>
    </row>
    <row r="38" spans="1:13" x14ac:dyDescent="0.25">
      <c r="A38" s="54" t="s">
        <v>76</v>
      </c>
      <c r="B38" s="35" t="s">
        <v>17</v>
      </c>
      <c r="C38" s="35" t="s">
        <v>77</v>
      </c>
      <c r="D38" s="35" t="s">
        <v>0</v>
      </c>
      <c r="E38" s="46">
        <f>E39+E41</f>
        <v>600</v>
      </c>
      <c r="F38" s="46">
        <f t="shared" ref="F38:G38" si="4">F39+F41</f>
        <v>600</v>
      </c>
      <c r="G38" s="46">
        <f t="shared" si="4"/>
        <v>600</v>
      </c>
      <c r="H38" s="19"/>
      <c r="K38" s="29"/>
      <c r="M38" s="44"/>
    </row>
    <row r="39" spans="1:13" x14ac:dyDescent="0.25">
      <c r="A39" s="49" t="s">
        <v>76</v>
      </c>
      <c r="B39" s="48" t="s">
        <v>17</v>
      </c>
      <c r="C39" s="48" t="s">
        <v>94</v>
      </c>
      <c r="D39" s="48" t="s">
        <v>0</v>
      </c>
      <c r="E39" s="50">
        <f>E40</f>
        <v>259.73</v>
      </c>
      <c r="F39" s="50">
        <f>F40</f>
        <v>212.911</v>
      </c>
      <c r="G39" s="50">
        <f>G40</f>
        <v>208.59200000000001</v>
      </c>
      <c r="H39" s="19"/>
    </row>
    <row r="40" spans="1:13" ht="24" x14ac:dyDescent="0.25">
      <c r="A40" s="51" t="s">
        <v>24</v>
      </c>
      <c r="B40" s="52" t="s">
        <v>17</v>
      </c>
      <c r="C40" s="52" t="s">
        <v>94</v>
      </c>
      <c r="D40" s="52" t="s">
        <v>25</v>
      </c>
      <c r="E40" s="53">
        <v>259.73</v>
      </c>
      <c r="F40" s="53">
        <v>212.911</v>
      </c>
      <c r="G40" s="53">
        <v>208.59200000000001</v>
      </c>
      <c r="H40" s="19"/>
      <c r="K40" s="29"/>
      <c r="L40" s="19"/>
    </row>
    <row r="41" spans="1:13" ht="34.200000000000003" x14ac:dyDescent="0.25">
      <c r="A41" s="72" t="s">
        <v>95</v>
      </c>
      <c r="B41" s="73" t="s">
        <v>17</v>
      </c>
      <c r="C41" s="73" t="s">
        <v>96</v>
      </c>
      <c r="D41" s="73" t="s">
        <v>0</v>
      </c>
      <c r="E41" s="74">
        <f>E42</f>
        <v>340.27</v>
      </c>
      <c r="F41" s="74">
        <f>F42</f>
        <v>387.089</v>
      </c>
      <c r="G41" s="74">
        <f>G42</f>
        <v>391.40800000000002</v>
      </c>
    </row>
    <row r="42" spans="1:13" ht="24" x14ac:dyDescent="0.25">
      <c r="A42" s="51" t="s">
        <v>24</v>
      </c>
      <c r="B42" s="52" t="s">
        <v>17</v>
      </c>
      <c r="C42" s="52" t="s">
        <v>96</v>
      </c>
      <c r="D42" s="52" t="s">
        <v>25</v>
      </c>
      <c r="E42" s="53">
        <v>340.27</v>
      </c>
      <c r="F42" s="53">
        <v>387.089</v>
      </c>
      <c r="G42" s="53">
        <v>391.40800000000002</v>
      </c>
    </row>
    <row r="43" spans="1:13" x14ac:dyDescent="0.25">
      <c r="A43" s="54" t="s">
        <v>30</v>
      </c>
      <c r="B43" s="35" t="s">
        <v>17</v>
      </c>
      <c r="C43" s="35" t="s">
        <v>31</v>
      </c>
      <c r="D43" s="35" t="s">
        <v>0</v>
      </c>
      <c r="E43" s="46">
        <f t="shared" ref="E43:G44" si="5">E44</f>
        <v>419.65</v>
      </c>
      <c r="F43" s="46">
        <f t="shared" si="5"/>
        <v>0</v>
      </c>
      <c r="G43" s="46">
        <f t="shared" si="5"/>
        <v>0</v>
      </c>
      <c r="M43" s="44"/>
    </row>
    <row r="44" spans="1:13" ht="36" x14ac:dyDescent="0.25">
      <c r="A44" s="51" t="s">
        <v>32</v>
      </c>
      <c r="B44" s="52" t="s">
        <v>17</v>
      </c>
      <c r="C44" s="52" t="s">
        <v>33</v>
      </c>
      <c r="D44" s="48" t="s">
        <v>0</v>
      </c>
      <c r="E44" s="53">
        <f t="shared" si="5"/>
        <v>419.65</v>
      </c>
      <c r="F44" s="53">
        <f t="shared" si="5"/>
        <v>0</v>
      </c>
      <c r="G44" s="53">
        <f t="shared" si="5"/>
        <v>0</v>
      </c>
    </row>
    <row r="45" spans="1:13" ht="24" x14ac:dyDescent="0.25">
      <c r="A45" s="51" t="s">
        <v>24</v>
      </c>
      <c r="B45" s="52" t="s">
        <v>17</v>
      </c>
      <c r="C45" s="52" t="s">
        <v>33</v>
      </c>
      <c r="D45" s="52" t="s">
        <v>25</v>
      </c>
      <c r="E45" s="53">
        <v>419.65</v>
      </c>
      <c r="F45" s="53">
        <v>0</v>
      </c>
      <c r="G45" s="53">
        <v>0</v>
      </c>
    </row>
    <row r="46" spans="1:13" ht="22.8" x14ac:dyDescent="0.25">
      <c r="A46" s="54" t="s">
        <v>34</v>
      </c>
      <c r="B46" s="35" t="s">
        <v>17</v>
      </c>
      <c r="C46" s="35" t="s">
        <v>35</v>
      </c>
      <c r="D46" s="35" t="s">
        <v>0</v>
      </c>
      <c r="E46" s="46">
        <f t="shared" ref="E46:G47" si="6">E47</f>
        <v>1569.8019999999999</v>
      </c>
      <c r="F46" s="46">
        <f t="shared" si="6"/>
        <v>0</v>
      </c>
      <c r="G46" s="46">
        <f t="shared" si="6"/>
        <v>0</v>
      </c>
      <c r="M46" s="44"/>
    </row>
    <row r="47" spans="1:13" ht="34.200000000000003" x14ac:dyDescent="0.25">
      <c r="A47" s="49" t="s">
        <v>36</v>
      </c>
      <c r="B47" s="48" t="s">
        <v>17</v>
      </c>
      <c r="C47" s="48" t="s">
        <v>37</v>
      </c>
      <c r="D47" s="48" t="s">
        <v>0</v>
      </c>
      <c r="E47" s="50">
        <f t="shared" si="6"/>
        <v>1569.8019999999999</v>
      </c>
      <c r="F47" s="50">
        <f t="shared" si="6"/>
        <v>0</v>
      </c>
      <c r="G47" s="50">
        <f t="shared" si="6"/>
        <v>0</v>
      </c>
    </row>
    <row r="48" spans="1:13" ht="24" x14ac:dyDescent="0.25">
      <c r="A48" s="51" t="s">
        <v>24</v>
      </c>
      <c r="B48" s="52" t="s">
        <v>17</v>
      </c>
      <c r="C48" s="52" t="s">
        <v>37</v>
      </c>
      <c r="D48" s="52" t="s">
        <v>25</v>
      </c>
      <c r="E48" s="53">
        <v>1569.8019999999999</v>
      </c>
      <c r="F48" s="53">
        <v>0</v>
      </c>
      <c r="G48" s="53">
        <v>0</v>
      </c>
    </row>
    <row r="49" spans="1:12" ht="34.200000000000003" x14ac:dyDescent="0.25">
      <c r="A49" s="54" t="s">
        <v>38</v>
      </c>
      <c r="B49" s="35" t="s">
        <v>17</v>
      </c>
      <c r="C49" s="35" t="s">
        <v>39</v>
      </c>
      <c r="D49" s="35"/>
      <c r="E49" s="46">
        <f t="shared" ref="E49:G52" si="7">E50</f>
        <v>11.8</v>
      </c>
      <c r="F49" s="46">
        <f t="shared" si="7"/>
        <v>11.8</v>
      </c>
      <c r="G49" s="46">
        <f t="shared" si="7"/>
        <v>11.8</v>
      </c>
    </row>
    <row r="50" spans="1:12" ht="24" x14ac:dyDescent="0.25">
      <c r="A50" s="55" t="s">
        <v>40</v>
      </c>
      <c r="B50" s="56" t="s">
        <v>17</v>
      </c>
      <c r="C50" s="56" t="s">
        <v>41</v>
      </c>
      <c r="D50" s="57" t="s">
        <v>0</v>
      </c>
      <c r="E50" s="58">
        <f t="shared" si="7"/>
        <v>11.8</v>
      </c>
      <c r="F50" s="58">
        <f t="shared" si="7"/>
        <v>11.8</v>
      </c>
      <c r="G50" s="58">
        <f t="shared" si="7"/>
        <v>11.8</v>
      </c>
      <c r="H50" s="14"/>
    </row>
    <row r="51" spans="1:12" x14ac:dyDescent="0.25">
      <c r="A51" s="54" t="s">
        <v>42</v>
      </c>
      <c r="B51" s="35" t="s">
        <v>17</v>
      </c>
      <c r="C51" s="35" t="s">
        <v>43</v>
      </c>
      <c r="D51" s="35" t="s">
        <v>0</v>
      </c>
      <c r="E51" s="46">
        <f t="shared" si="7"/>
        <v>11.8</v>
      </c>
      <c r="F51" s="46">
        <f t="shared" si="7"/>
        <v>11.8</v>
      </c>
      <c r="G51" s="46">
        <f t="shared" si="7"/>
        <v>11.8</v>
      </c>
    </row>
    <row r="52" spans="1:12" ht="36" x14ac:dyDescent="0.25">
      <c r="A52" s="51" t="s">
        <v>97</v>
      </c>
      <c r="B52" s="52" t="s">
        <v>17</v>
      </c>
      <c r="C52" s="52" t="s">
        <v>98</v>
      </c>
      <c r="D52" s="48" t="s">
        <v>0</v>
      </c>
      <c r="E52" s="53">
        <f t="shared" si="7"/>
        <v>11.8</v>
      </c>
      <c r="F52" s="53">
        <f t="shared" si="7"/>
        <v>11.8</v>
      </c>
      <c r="G52" s="53">
        <f t="shared" si="7"/>
        <v>11.8</v>
      </c>
      <c r="K52" s="29"/>
    </row>
    <row r="53" spans="1:12" ht="24" x14ac:dyDescent="0.25">
      <c r="A53" s="51" t="s">
        <v>24</v>
      </c>
      <c r="B53" s="52" t="s">
        <v>17</v>
      </c>
      <c r="C53" s="52" t="s">
        <v>98</v>
      </c>
      <c r="D53" s="52" t="s">
        <v>25</v>
      </c>
      <c r="E53" s="53">
        <v>11.8</v>
      </c>
      <c r="F53" s="53">
        <v>11.8</v>
      </c>
      <c r="G53" s="53">
        <v>11.8</v>
      </c>
    </row>
    <row r="54" spans="1:12" x14ac:dyDescent="0.25">
      <c r="A54" s="60" t="s">
        <v>44</v>
      </c>
      <c r="B54" s="59" t="s">
        <v>17</v>
      </c>
      <c r="C54" s="59" t="s">
        <v>45</v>
      </c>
      <c r="D54" s="59" t="s">
        <v>0</v>
      </c>
      <c r="E54" s="65">
        <f>2603.5385+29.60261</f>
        <v>2633.14111</v>
      </c>
      <c r="F54" s="65">
        <v>2197.1574999999998</v>
      </c>
      <c r="G54" s="65">
        <v>2209.9794999999999</v>
      </c>
    </row>
    <row r="55" spans="1:12" x14ac:dyDescent="0.25">
      <c r="A55" s="54" t="s">
        <v>46</v>
      </c>
      <c r="B55" s="35" t="s">
        <v>17</v>
      </c>
      <c r="C55" s="35" t="s">
        <v>47</v>
      </c>
      <c r="D55" s="35" t="s">
        <v>0</v>
      </c>
      <c r="E55" s="46">
        <f>E56+E59+E61+E63+E66+E70+E72+E75</f>
        <v>2633.1411099999996</v>
      </c>
      <c r="F55" s="46">
        <v>2197.1574999999998</v>
      </c>
      <c r="G55" s="46">
        <v>2209.9794999999999</v>
      </c>
    </row>
    <row r="56" spans="1:12" ht="22.8" x14ac:dyDescent="0.25">
      <c r="A56" s="49" t="s">
        <v>50</v>
      </c>
      <c r="B56" s="48" t="s">
        <v>17</v>
      </c>
      <c r="C56" s="48" t="s">
        <v>51</v>
      </c>
      <c r="D56" s="48" t="s">
        <v>0</v>
      </c>
      <c r="E56" s="50">
        <v>174.053</v>
      </c>
      <c r="F56" s="50">
        <v>182.39500000000001</v>
      </c>
      <c r="G56" s="50">
        <v>189.21700000000001</v>
      </c>
    </row>
    <row r="57" spans="1:12" ht="48" x14ac:dyDescent="0.25">
      <c r="A57" s="51" t="s">
        <v>48</v>
      </c>
      <c r="B57" s="52" t="s">
        <v>17</v>
      </c>
      <c r="C57" s="52" t="s">
        <v>51</v>
      </c>
      <c r="D57" s="52" t="s">
        <v>49</v>
      </c>
      <c r="E57" s="53">
        <v>155.42099999999999</v>
      </c>
      <c r="F57" s="53">
        <v>155.42099999999999</v>
      </c>
      <c r="G57" s="53">
        <v>155.42099999999999</v>
      </c>
      <c r="H57" s="15"/>
    </row>
    <row r="58" spans="1:12" ht="24" x14ac:dyDescent="0.25">
      <c r="A58" s="51" t="s">
        <v>24</v>
      </c>
      <c r="B58" s="52" t="s">
        <v>17</v>
      </c>
      <c r="C58" s="52" t="s">
        <v>51</v>
      </c>
      <c r="D58" s="52" t="s">
        <v>25</v>
      </c>
      <c r="E58" s="53">
        <v>18.632000000000001</v>
      </c>
      <c r="F58" s="53">
        <v>26.974</v>
      </c>
      <c r="G58" s="53">
        <v>33.795999999999999</v>
      </c>
    </row>
    <row r="59" spans="1:12" ht="22.8" x14ac:dyDescent="0.25">
      <c r="A59" s="49" t="s">
        <v>52</v>
      </c>
      <c r="B59" s="48" t="s">
        <v>17</v>
      </c>
      <c r="C59" s="48" t="s">
        <v>53</v>
      </c>
      <c r="D59" s="48" t="s">
        <v>0</v>
      </c>
      <c r="E59" s="50">
        <v>0.19900000000000001</v>
      </c>
      <c r="F59" s="50">
        <v>0.19900000000000001</v>
      </c>
      <c r="G59" s="50">
        <v>0.19900000000000001</v>
      </c>
    </row>
    <row r="60" spans="1:12" ht="24" x14ac:dyDescent="0.25">
      <c r="A60" s="51" t="s">
        <v>24</v>
      </c>
      <c r="B60" s="52" t="s">
        <v>17</v>
      </c>
      <c r="C60" s="52" t="s">
        <v>53</v>
      </c>
      <c r="D60" s="52" t="s">
        <v>25</v>
      </c>
      <c r="E60" s="53">
        <v>0.19900000000000001</v>
      </c>
      <c r="F60" s="53">
        <v>0.19900000000000001</v>
      </c>
      <c r="G60" s="53">
        <v>0.19900000000000001</v>
      </c>
      <c r="L60" s="30"/>
    </row>
    <row r="61" spans="1:12" ht="22.8" x14ac:dyDescent="0.25">
      <c r="A61" s="49" t="s">
        <v>54</v>
      </c>
      <c r="B61" s="48" t="s">
        <v>17</v>
      </c>
      <c r="C61" s="48" t="s">
        <v>55</v>
      </c>
      <c r="D61" s="48" t="s">
        <v>0</v>
      </c>
      <c r="E61" s="50">
        <v>0.28000000000000003</v>
      </c>
      <c r="F61" s="50">
        <v>0.28000000000000003</v>
      </c>
      <c r="G61" s="50">
        <v>0.28000000000000003</v>
      </c>
    </row>
    <row r="62" spans="1:12" x14ac:dyDescent="0.25">
      <c r="A62" s="51" t="s">
        <v>56</v>
      </c>
      <c r="B62" s="52" t="s">
        <v>17</v>
      </c>
      <c r="C62" s="52" t="s">
        <v>55</v>
      </c>
      <c r="D62" s="52" t="s">
        <v>57</v>
      </c>
      <c r="E62" s="53">
        <v>0.28000000000000003</v>
      </c>
      <c r="F62" s="53">
        <v>0.28000000000000003</v>
      </c>
      <c r="G62" s="53">
        <v>0.28000000000000003</v>
      </c>
      <c r="H62" s="31"/>
      <c r="L62" s="30"/>
    </row>
    <row r="63" spans="1:12" ht="22.8" x14ac:dyDescent="0.25">
      <c r="A63" s="49" t="s">
        <v>58</v>
      </c>
      <c r="B63" s="48" t="s">
        <v>17</v>
      </c>
      <c r="C63" s="48" t="s">
        <v>59</v>
      </c>
      <c r="D63" s="48" t="s">
        <v>0</v>
      </c>
      <c r="E63" s="50">
        <v>421.72300000000001</v>
      </c>
      <c r="F63" s="50">
        <v>1</v>
      </c>
      <c r="G63" s="50">
        <v>1</v>
      </c>
      <c r="H63" s="31"/>
      <c r="L63" s="29"/>
    </row>
    <row r="64" spans="1:12" ht="48" x14ac:dyDescent="0.25">
      <c r="A64" s="51" t="s">
        <v>48</v>
      </c>
      <c r="B64" s="52" t="s">
        <v>17</v>
      </c>
      <c r="C64" s="52" t="s">
        <v>59</v>
      </c>
      <c r="D64" s="52" t="s">
        <v>49</v>
      </c>
      <c r="E64" s="53">
        <v>420.72300000000001</v>
      </c>
      <c r="F64" s="53">
        <v>0</v>
      </c>
      <c r="G64" s="53">
        <v>0</v>
      </c>
    </row>
    <row r="65" spans="1:13" x14ac:dyDescent="0.25">
      <c r="A65" s="49" t="s">
        <v>60</v>
      </c>
      <c r="B65" s="48" t="s">
        <v>17</v>
      </c>
      <c r="C65" s="48" t="s">
        <v>59</v>
      </c>
      <c r="D65" s="48" t="s">
        <v>61</v>
      </c>
      <c r="E65" s="50">
        <v>1</v>
      </c>
      <c r="F65" s="50">
        <v>1</v>
      </c>
      <c r="G65" s="50">
        <v>1</v>
      </c>
    </row>
    <row r="66" spans="1:13" ht="34.200000000000003" x14ac:dyDescent="0.25">
      <c r="A66" s="49" t="s">
        <v>81</v>
      </c>
      <c r="B66" s="48" t="s">
        <v>17</v>
      </c>
      <c r="C66" s="48" t="s">
        <v>82</v>
      </c>
      <c r="D66" s="48" t="s">
        <v>0</v>
      </c>
      <c r="E66" s="50">
        <f>1976.937+29.60261</f>
        <v>2006.5396099999998</v>
      </c>
      <c r="F66" s="50">
        <v>1976.9369999999999</v>
      </c>
      <c r="G66" s="50">
        <v>1976.9369999999999</v>
      </c>
    </row>
    <row r="67" spans="1:13" ht="48" x14ac:dyDescent="0.25">
      <c r="A67" s="66" t="s">
        <v>48</v>
      </c>
      <c r="B67" s="67" t="s">
        <v>17</v>
      </c>
      <c r="C67" s="67" t="s">
        <v>82</v>
      </c>
      <c r="D67" s="67" t="s">
        <v>49</v>
      </c>
      <c r="E67" s="68">
        <f>1374.856+10.60392</f>
        <v>1385.45992</v>
      </c>
      <c r="F67" s="53">
        <v>1374.856</v>
      </c>
      <c r="G67" s="53">
        <v>1374.856</v>
      </c>
    </row>
    <row r="68" spans="1:13" ht="24" x14ac:dyDescent="0.25">
      <c r="A68" s="51" t="s">
        <v>24</v>
      </c>
      <c r="B68" s="52" t="s">
        <v>17</v>
      </c>
      <c r="C68" s="52" t="s">
        <v>82</v>
      </c>
      <c r="D68" s="52" t="s">
        <v>25</v>
      </c>
      <c r="E68" s="53">
        <v>523.71799999999996</v>
      </c>
      <c r="F68" s="53">
        <v>523.71799999999996</v>
      </c>
      <c r="G68" s="53">
        <v>523.71799999999996</v>
      </c>
    </row>
    <row r="69" spans="1:13" x14ac:dyDescent="0.25">
      <c r="A69" s="66" t="s">
        <v>65</v>
      </c>
      <c r="B69" s="67" t="s">
        <v>17</v>
      </c>
      <c r="C69" s="67" t="s">
        <v>82</v>
      </c>
      <c r="D69" s="67" t="s">
        <v>66</v>
      </c>
      <c r="E69" s="68">
        <f>78.363+18.99869</f>
        <v>97.361689999999996</v>
      </c>
      <c r="F69" s="53">
        <v>78.363</v>
      </c>
      <c r="G69" s="53">
        <v>78.363</v>
      </c>
    </row>
    <row r="70" spans="1:13" ht="16.2" customHeight="1" x14ac:dyDescent="0.25">
      <c r="A70" s="49" t="s">
        <v>99</v>
      </c>
      <c r="B70" s="48" t="s">
        <v>17</v>
      </c>
      <c r="C70" s="48" t="s">
        <v>100</v>
      </c>
      <c r="D70" s="48" t="s">
        <v>0</v>
      </c>
      <c r="E70" s="50">
        <v>0.14000000000000001</v>
      </c>
      <c r="F70" s="50">
        <v>0.14000000000000001</v>
      </c>
      <c r="G70" s="50">
        <v>0.14000000000000001</v>
      </c>
      <c r="K70" s="29"/>
      <c r="M70" s="44"/>
    </row>
    <row r="71" spans="1:13" ht="25.2" customHeight="1" x14ac:dyDescent="0.25">
      <c r="A71" s="51" t="s">
        <v>24</v>
      </c>
      <c r="B71" s="52" t="s">
        <v>17</v>
      </c>
      <c r="C71" s="52" t="s">
        <v>100</v>
      </c>
      <c r="D71" s="52" t="s">
        <v>25</v>
      </c>
      <c r="E71" s="53">
        <v>0.14000000000000001</v>
      </c>
      <c r="F71" s="53">
        <v>0.14000000000000001</v>
      </c>
      <c r="G71" s="53">
        <v>0.14000000000000001</v>
      </c>
      <c r="K71" s="29"/>
      <c r="L71" s="41"/>
    </row>
    <row r="72" spans="1:13" ht="48.6" customHeight="1" x14ac:dyDescent="0.25">
      <c r="A72" s="49" t="s">
        <v>101</v>
      </c>
      <c r="B72" s="48" t="s">
        <v>17</v>
      </c>
      <c r="C72" s="48" t="s">
        <v>62</v>
      </c>
      <c r="D72" s="48" t="s">
        <v>0</v>
      </c>
      <c r="E72" s="50">
        <v>26.206499999999998</v>
      </c>
      <c r="F72" s="50">
        <v>26.206499999999998</v>
      </c>
      <c r="G72" s="50">
        <v>26.206499999999998</v>
      </c>
      <c r="K72" s="29"/>
      <c r="L72" s="42"/>
    </row>
    <row r="73" spans="1:13" ht="48" x14ac:dyDescent="0.25">
      <c r="A73" s="51" t="s">
        <v>48</v>
      </c>
      <c r="B73" s="52" t="s">
        <v>17</v>
      </c>
      <c r="C73" s="52" t="s">
        <v>62</v>
      </c>
      <c r="D73" s="52" t="s">
        <v>49</v>
      </c>
      <c r="E73" s="53">
        <v>22.207000000000001</v>
      </c>
      <c r="F73" s="53">
        <v>22.207000000000001</v>
      </c>
      <c r="G73" s="53">
        <v>22.207000000000001</v>
      </c>
    </row>
    <row r="74" spans="1:13" ht="24" x14ac:dyDescent="0.25">
      <c r="A74" s="51" t="s">
        <v>24</v>
      </c>
      <c r="B74" s="52" t="s">
        <v>17</v>
      </c>
      <c r="C74" s="52" t="s">
        <v>62</v>
      </c>
      <c r="D74" s="52" t="s">
        <v>25</v>
      </c>
      <c r="E74" s="53">
        <v>3.9994999999999998</v>
      </c>
      <c r="F74" s="53">
        <v>3.9994999999999998</v>
      </c>
      <c r="G74" s="53">
        <v>3.9994999999999998</v>
      </c>
      <c r="M74" s="44"/>
    </row>
    <row r="75" spans="1:13" x14ac:dyDescent="0.25">
      <c r="A75" s="49" t="s">
        <v>63</v>
      </c>
      <c r="B75" s="48" t="s">
        <v>17</v>
      </c>
      <c r="C75" s="48" t="s">
        <v>64</v>
      </c>
      <c r="D75" s="48" t="s">
        <v>0</v>
      </c>
      <c r="E75" s="50">
        <v>4</v>
      </c>
      <c r="F75" s="50">
        <v>4</v>
      </c>
      <c r="G75" s="50">
        <v>4</v>
      </c>
    </row>
    <row r="76" spans="1:13" x14ac:dyDescent="0.25">
      <c r="A76" s="49" t="s">
        <v>60</v>
      </c>
      <c r="B76" s="48" t="s">
        <v>17</v>
      </c>
      <c r="C76" s="48" t="s">
        <v>64</v>
      </c>
      <c r="D76" s="48" t="s">
        <v>61</v>
      </c>
      <c r="E76" s="50">
        <v>4</v>
      </c>
      <c r="F76" s="50">
        <v>4</v>
      </c>
      <c r="G76" s="50">
        <v>4</v>
      </c>
    </row>
    <row r="77" spans="1:13" x14ac:dyDescent="0.25">
      <c r="A77" s="49" t="s">
        <v>67</v>
      </c>
      <c r="B77" s="48" t="s">
        <v>17</v>
      </c>
      <c r="C77" s="48" t="s">
        <v>68</v>
      </c>
      <c r="D77" s="48" t="s">
        <v>0</v>
      </c>
      <c r="E77" s="50">
        <v>0</v>
      </c>
      <c r="F77" s="50">
        <v>6</v>
      </c>
      <c r="G77" s="50">
        <v>12</v>
      </c>
      <c r="H77" s="32"/>
      <c r="L77" s="43"/>
    </row>
    <row r="78" spans="1:13" ht="14.4" customHeight="1" x14ac:dyDescent="0.25">
      <c r="A78" s="49" t="s">
        <v>69</v>
      </c>
      <c r="B78" s="48" t="s">
        <v>17</v>
      </c>
      <c r="C78" s="48" t="s">
        <v>68</v>
      </c>
      <c r="D78" s="48" t="s">
        <v>70</v>
      </c>
      <c r="E78" s="50">
        <v>0</v>
      </c>
      <c r="F78" s="50">
        <v>6</v>
      </c>
      <c r="G78" s="50">
        <v>12</v>
      </c>
      <c r="H78" s="33"/>
      <c r="K78" s="30"/>
      <c r="L78" s="43"/>
      <c r="M78" s="44"/>
    </row>
  </sheetData>
  <mergeCells count="16">
    <mergeCell ref="A1:G1"/>
    <mergeCell ref="A2:G2"/>
    <mergeCell ref="A3:G3"/>
    <mergeCell ref="A4:G4"/>
    <mergeCell ref="A5:G5"/>
    <mergeCell ref="A14:A15"/>
    <mergeCell ref="B14:B15"/>
    <mergeCell ref="C14:C15"/>
    <mergeCell ref="D14:D15"/>
    <mergeCell ref="E14:G14"/>
    <mergeCell ref="A13:G13"/>
    <mergeCell ref="A7:G7"/>
    <mergeCell ref="A8:G8"/>
    <mergeCell ref="A9:G9"/>
    <mergeCell ref="A10:G10"/>
    <mergeCell ref="A11:G11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2023-05-16T15:56:47Z</dcterms:modified>
</cp:coreProperties>
</file>